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05" windowWidth="14805" windowHeight="7110" tabRatio="562"/>
  </bookViews>
  <sheets>
    <sheet name="СВОД" sheetId="16" r:id="rId1"/>
    <sheet name="МП 6" sheetId="10" state="hidden" r:id="rId2"/>
  </sheets>
  <definedNames>
    <definedName name="_xlnm.Print_Titles" localSheetId="0">СВОД!$4:$6</definedName>
    <definedName name="_xlnm.Print_Area" localSheetId="0">СВОД!$A$1:$P$17</definedName>
  </definedNames>
  <calcPr calcId="145621"/>
</workbook>
</file>

<file path=xl/calcChain.xml><?xml version="1.0" encoding="utf-8"?>
<calcChain xmlns="http://schemas.openxmlformats.org/spreadsheetml/2006/main">
  <c r="I7" i="16" l="1"/>
  <c r="N10" i="16" l="1"/>
  <c r="N9" i="16" l="1"/>
  <c r="N8" i="16"/>
  <c r="N7" i="16"/>
  <c r="N12" i="16" l="1"/>
  <c r="E7" i="16"/>
  <c r="J7" i="16" s="1"/>
  <c r="I10" i="16"/>
  <c r="O7" i="16" l="1"/>
</calcChain>
</file>

<file path=xl/sharedStrings.xml><?xml version="1.0" encoding="utf-8"?>
<sst xmlns="http://schemas.openxmlformats.org/spreadsheetml/2006/main" count="84" uniqueCount="73">
  <si>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</si>
  <si>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</si>
  <si>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</si>
  <si>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</si>
  <si>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</si>
  <si>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</si>
  <si>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</si>
  <si>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</si>
  <si>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</si>
  <si>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</si>
  <si>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</si>
  <si>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</si>
  <si>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</si>
  <si>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</si>
  <si>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</si>
  <si>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</si>
  <si>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</si>
  <si>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</si>
  <si>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</si>
  <si>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</si>
  <si>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</si>
  <si>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</si>
  <si>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</si>
  <si>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</si>
  <si>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</si>
  <si>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</si>
  <si>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</si>
  <si>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</si>
  <si>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</si>
  <si>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</si>
  <si>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</si>
  <si>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</si>
  <si>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</si>
  <si>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</si>
  <si>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</si>
  <si>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</si>
  <si>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</si>
  <si>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</si>
  <si>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</si>
  <si>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</si>
  <si>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</si>
  <si>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</si>
  <si>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</si>
  <si>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</si>
  <si>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</si>
  <si>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</si>
  <si>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</si>
  <si>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</si>
  <si>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</si>
  <si>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</si>
  <si>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</si>
  <si>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</si>
  <si>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</si>
  <si>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</si>
  <si>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</si>
  <si>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Доля населения, систематически занимающегося физической культурой и спортом, %</t>
  </si>
  <si>
    <t>Уровень обеспеченности населения спортивными сооружениями, %</t>
  </si>
  <si>
    <t>Доля проведенных спортивных состязаний включенных в Календарный план физкультурных и спортивных мероприятий Лямбирского муниципального района, в общем количестве мероприятий, включенных в Календарный план физкультурных и спортивных мероприятий Республики Мордовия,%</t>
  </si>
  <si>
    <t>-</t>
  </si>
  <si>
    <t>Приложение</t>
  </si>
  <si>
    <t xml:space="preserve">Муниципальная программа«Развитие физической культуры и спорта в Лямбирском муниципальном районе на 2016-2024 годы»
</t>
  </si>
  <si>
    <t>Доля выступлений по пропаганде физической культуры и спорта, престижа здорового образа жизни в средствах массовой информации,ед.</t>
  </si>
  <si>
    <t>4=3/2*100</t>
  </si>
  <si>
    <t>высокоэффективная</t>
  </si>
  <si>
    <t>9=4/8*100</t>
  </si>
  <si>
    <t xml:space="preserve"> к Отчету о реализации  муниципальной программы "Развитие физической культцры и спорта в  Лямбирском  муниципальном районе на 2016-2024 годы " за 2021 год</t>
  </si>
  <si>
    <t>Информация по выполнению основных мероприятий за 2021 год</t>
  </si>
  <si>
    <t>Фактическое значение за 2021 г.</t>
  </si>
  <si>
    <t>Целевое значение на 2021 г.</t>
  </si>
  <si>
    <t>Фактически освоенный объем финансирования программы за 2021 г., тыс. рублей</t>
  </si>
  <si>
    <t>Объем финансовых средств, запланированный по программе на                                                                                                                                                                                          2021 г., тыс. рублей</t>
  </si>
  <si>
    <t>Число основных мероприятий, запланированных к реализации в 2021 г., единиц</t>
  </si>
  <si>
    <r>
      <rPr>
        <b/>
        <sz val="14"/>
        <rFont val="Times New Roman"/>
        <family val="1"/>
        <charset val="204"/>
      </rPr>
      <t xml:space="preserve">Краткая характеристика выполненных мероприятий:   </t>
    </r>
    <r>
      <rPr>
        <sz val="14"/>
        <rFont val="Times New Roman"/>
        <family val="1"/>
        <charset val="204"/>
      </rPr>
      <t xml:space="preserve">   1. Республиканские соревнования по легкой атлетике на призы Олимпийского призера, уроженца Лямбирского района Д.Г Нижегородова                                                                                                            
2. Районный этап Республиканских соревнований «Мини-футбол в школу»
3. Районный этап Республиканской спартакиады «Старты надежд»
4. Новогодний турнир по мини-футболу среди бюджетных организаций Лямбирского муниципального района
5. Районный физкультурно-спортивный праздник посвященный Всероссийскому Дню физкультурника  
6. Районный этап Всероссийского дня здоровья «Лыжня России»
7  Рождественский турнир по волейболу среди бюджетных организаций Лямбирского муниципального района
8. Районная легкоатлетическая эстафета посвященная Дню Победы                                                               9. Районные соревнования «Мама, Папа, Я – спортивная семья
10. Районное физкультурно-спортивное мероприятие «А ну-ка парни»                                                     Краткая характеристика невыполненных мероприятий:      В связи с эпидемиалогической обстановкой и ряда запретов на проведение массовых физкультурных мероприятий, были отменены ряд районных соревнований, такие как:
1.Открытый турнир по шахматам на призы Администрации Лямбирского муниципального района                                                        
2. Республиканские соревнования по легкой атлетике на призы Администрации Лямбирского муниципального района 
3. Районные соревнования по стрельбе
4. Районные соревнования по баскетболу посвященные памяти Н.Ф. Рыбакова
5. Районные соревнования «Шиповка юных»              6. Турнир по хоккею с шайбой посвященный Всероссийскому Дню защитников Отечества                7. Районные соревнования по настольному теннису
8. Районные соревнования по шашка                               9. Районные соревнования по баскетболу среди юношей  10. Районные соревнования по зимним видам спорта «Быстрая лыжня»
11. Районные соревнования по волейболу среди юношей и девушек
12. Районные соревнования по волейболу на призы Администрации Лямбирского муниципального района 13. Районные соревнования по легкоатлетическому многоборью
14. Районный этап Всероссийского дня бега «Кросс нации»                                                                   15. Республиканский турнир по греко-римской борьбе на призы братьев Халиловых
16. Спартакиада Лямбирского муниципального района среди детей – инвалидов, молодежи с ограниченными возможностями и инвалидов старшей возрастной группы
17. Районные соревнования по греко-римской борьбе
18. Спартакиада сельских поселений Лямбирского муниципального района                                             19. Районные соревнования по футболу на приз клуба «Кожаный мяч»                                                       20. Районные соревнования по мини-футболу среди мужчин посвященные памяти Н.И. Нугаева                  21. Районные соревнования по бегу посвященные памяти Героя социалистического труда А.В. Долганова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</si>
</sst>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0_ ;\-#,##0.0\ "/>
    <numFmt numFmtId="166" formatCode="0.0"/>
    <numFmt numFmtId="167" formatCode="_(* #,##0.00_);_(* \(#,##0.00\);_(* &quot;-&quot;??_);_(@_)"/>
    <numFmt numFmtId="168" formatCode="_-* #,##0.0_р_._-;\-* #,##0.0_р_._-;_-* &quot;-&quot;?_р_._-;_-@_-"/>
  </numFmts>
  <fonts count="26" x14ac:knownFonts="1">
    <font>
      <sz val="11"/>
      <color theme="1"/>
      <name val="Calibri"/>
      <family val="2"/>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4"/>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b/>
      <sz val="12"/>
      <color indexed="8"/>
      <name val="Times New Roman"/>
      <family val="1"/>
      <charset val="204"/>
    </font>
    <font>
      <b/>
      <sz val="14"/>
      <color indexed="8"/>
      <name val="Times New Roman"/>
      <family val="1"/>
      <charset val="204"/>
    </font>
    <font>
      <sz val="11"/>
      <color theme="1"/>
      <name val="Calibri"/>
      <family val="2"/>
      <charset val="204"/>
      <scheme val="minor"/>
    </font>
    <font>
      <b/>
      <sz val="14"/>
      <name val="Times New Roman"/>
      <family val="1"/>
      <charset val="204"/>
    </font>
    <font>
      <sz val="14"/>
      <name val="Times New Roman"/>
      <family val="1"/>
      <charset val="204"/>
    </font>
    <font>
      <sz val="14"/>
      <color theme="1"/>
      <name val="Times New Roman"/>
      <family val="1"/>
      <charset val="204"/>
    </font>
    <font>
      <sz val="14"/>
      <color indexed="8"/>
      <name val="Calibri"/>
      <family val="2"/>
      <charset val="204"/>
    </font>
    <font>
      <b/>
      <sz val="14"/>
      <color theme="1"/>
      <name val="Calibri"/>
      <family val="2"/>
      <charset val="204"/>
      <scheme val="minor"/>
    </font>
  </fonts>
  <fills count="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12">
    <xf numFmtId="0" fontId="0"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 fillId="0" borderId="0"/>
    <xf numFmtId="0" fontId="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cellStyleXfs>
  <cellXfs count="124">
    <xf numFmtId="0" fontId="0" fillId="0" borderId="0" xfId="0"/>
    <xf numFmtId="0" fontId="20" fillId="0" borderId="0" xfId="2"/>
    <xf numFmtId="0" fontId="1" fillId="2" borderId="1" xfId="2" applyFont="1" applyFill="1" applyBorder="1" applyAlignment="1">
      <alignment horizontal="center" vertical="center" wrapText="1"/>
    </xf>
    <xf numFmtId="0" fontId="3" fillId="3" borderId="2" xfId="2" applyFont="1" applyFill="1" applyBorder="1" applyAlignment="1">
      <alignment horizontal="center" vertical="center" textRotation="90" wrapText="1"/>
    </xf>
    <xf numFmtId="165" fontId="3" fillId="4" borderId="2" xfId="106" applyNumberFormat="1" applyFont="1" applyFill="1" applyBorder="1" applyAlignment="1">
      <alignment horizontal="center" vertical="center"/>
    </xf>
    <xf numFmtId="166" fontId="3" fillId="4" borderId="2" xfId="106" applyNumberFormat="1" applyFont="1" applyFill="1" applyBorder="1" applyAlignment="1">
      <alignment horizontal="center" vertical="center" wrapText="1"/>
    </xf>
    <xf numFmtId="2" fontId="3" fillId="4" borderId="2" xfId="106" applyNumberFormat="1" applyFont="1" applyFill="1" applyBorder="1" applyAlignment="1">
      <alignment horizontal="center" vertical="center"/>
    </xf>
    <xf numFmtId="16" fontId="2" fillId="3" borderId="2" xfId="2" applyNumberFormat="1" applyFont="1" applyFill="1" applyBorder="1" applyAlignment="1">
      <alignment horizontal="center" vertical="center" textRotation="90" wrapText="1"/>
    </xf>
    <xf numFmtId="165" fontId="2" fillId="3" borderId="2" xfId="106" applyNumberFormat="1" applyFont="1" applyFill="1" applyBorder="1" applyAlignment="1">
      <alignment horizontal="center" vertical="center" wrapText="1"/>
    </xf>
    <xf numFmtId="165" fontId="2" fillId="0" borderId="2" xfId="106" applyNumberFormat="1" applyFont="1" applyBorder="1" applyAlignment="1">
      <alignment horizontal="center" vertical="center" wrapText="1"/>
    </xf>
    <xf numFmtId="166" fontId="3" fillId="3" borderId="2" xfId="106" applyNumberFormat="1" applyFont="1" applyFill="1" applyBorder="1" applyAlignment="1">
      <alignment horizontal="center" vertical="center" wrapText="1"/>
    </xf>
    <xf numFmtId="2" fontId="3" fillId="3" borderId="2" xfId="106" applyNumberFormat="1" applyFont="1" applyFill="1" applyBorder="1" applyAlignment="1">
      <alignment horizontal="center" vertical="center"/>
    </xf>
    <xf numFmtId="165" fontId="2" fillId="0" borderId="2" xfId="106" applyNumberFormat="1" applyFont="1" applyBorder="1" applyAlignment="1">
      <alignment horizontal="center" vertical="center"/>
    </xf>
    <xf numFmtId="2" fontId="2" fillId="3" borderId="2" xfId="106" applyNumberFormat="1" applyFont="1" applyFill="1" applyBorder="1" applyAlignment="1">
      <alignment horizontal="center" vertical="center"/>
    </xf>
    <xf numFmtId="0" fontId="2" fillId="3" borderId="2" xfId="2" applyFont="1" applyFill="1" applyBorder="1" applyAlignment="1">
      <alignment horizontal="center" vertical="center" textRotation="90" wrapText="1"/>
    </xf>
    <xf numFmtId="0" fontId="1" fillId="0" borderId="3" xfId="2" applyFont="1" applyBorder="1" applyAlignment="1">
      <alignment horizontal="center" vertical="center" wrapText="1"/>
    </xf>
    <xf numFmtId="2" fontId="3" fillId="3" borderId="3" xfId="106" applyNumberFormat="1" applyFont="1" applyFill="1" applyBorder="1" applyAlignment="1">
      <alignment horizontal="center" vertical="center"/>
    </xf>
    <xf numFmtId="2" fontId="3" fillId="3" borderId="4" xfId="106" applyNumberFormat="1" applyFont="1" applyFill="1" applyBorder="1" applyAlignment="1">
      <alignment horizontal="center" vertical="center"/>
    </xf>
    <xf numFmtId="49" fontId="1" fillId="2" borderId="1" xfId="2" applyNumberFormat="1" applyFont="1" applyFill="1" applyBorder="1" applyAlignment="1">
      <alignment horizontal="center" vertical="center" wrapText="1"/>
    </xf>
    <xf numFmtId="0" fontId="10" fillId="0" borderId="0" xfId="0" applyFont="1" applyAlignment="1">
      <alignment vertical="top"/>
    </xf>
    <xf numFmtId="0" fontId="10" fillId="0" borderId="0" xfId="0" applyFont="1" applyAlignment="1">
      <alignment vertical="center"/>
    </xf>
    <xf numFmtId="2" fontId="3" fillId="3" borderId="1" xfId="106" applyNumberFormat="1" applyFont="1" applyFill="1" applyBorder="1" applyAlignment="1">
      <alignment horizontal="center" vertical="center"/>
    </xf>
    <xf numFmtId="0" fontId="2" fillId="3" borderId="3" xfId="2" applyFont="1" applyFill="1" applyBorder="1" applyAlignment="1">
      <alignment horizontal="center" vertical="center"/>
    </xf>
    <xf numFmtId="0" fontId="11" fillId="0" borderId="0" xfId="0" applyFont="1"/>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2" borderId="2" xfId="57" applyFont="1" applyFill="1" applyBorder="1" applyAlignment="1">
      <alignment horizontal="center" vertical="center" wrapText="1"/>
    </xf>
    <xf numFmtId="0" fontId="13" fillId="0" borderId="0" xfId="0" applyFont="1"/>
    <xf numFmtId="168" fontId="14" fillId="0" borderId="0" xfId="0" applyNumberFormat="1" applyFont="1"/>
    <xf numFmtId="0" fontId="14" fillId="0" borderId="0" xfId="0" applyFont="1"/>
    <xf numFmtId="0" fontId="15" fillId="0" borderId="0" xfId="0" applyFont="1"/>
    <xf numFmtId="0" fontId="16" fillId="0" borderId="0" xfId="0" applyFont="1"/>
    <xf numFmtId="0" fontId="17" fillId="0" borderId="0" xfId="2" applyFont="1"/>
    <xf numFmtId="0" fontId="16" fillId="0" borderId="0" xfId="2" applyFont="1"/>
    <xf numFmtId="168" fontId="16" fillId="0" borderId="0" xfId="2" applyNumberFormat="1" applyFont="1"/>
    <xf numFmtId="0" fontId="1" fillId="2" borderId="5" xfId="57" applyFont="1" applyFill="1" applyBorder="1" applyAlignment="1">
      <alignment horizontal="center" vertical="center" wrapText="1"/>
    </xf>
    <xf numFmtId="0" fontId="1" fillId="2" borderId="0" xfId="57" applyFont="1" applyFill="1" applyBorder="1" applyAlignment="1">
      <alignment horizontal="center" vertical="center" wrapText="1"/>
    </xf>
    <xf numFmtId="0" fontId="16" fillId="0" borderId="0" xfId="2" applyFont="1" applyBorder="1"/>
    <xf numFmtId="0" fontId="17" fillId="0" borderId="0" xfId="2" applyFont="1" applyBorder="1"/>
    <xf numFmtId="0" fontId="1" fillId="0" borderId="0" xfId="57" applyFont="1" applyFill="1" applyBorder="1" applyAlignment="1">
      <alignment horizontal="center" vertical="center" wrapText="1"/>
    </xf>
    <xf numFmtId="0" fontId="3" fillId="0" borderId="5" xfId="2" applyFont="1" applyFill="1" applyBorder="1" applyAlignment="1">
      <alignment horizontal="center" vertical="center" textRotation="90" wrapText="1"/>
    </xf>
    <xf numFmtId="0" fontId="1" fillId="0" borderId="2" xfId="57" applyFont="1" applyFill="1" applyBorder="1" applyAlignment="1">
      <alignment horizontal="center" vertical="center" wrapText="1"/>
    </xf>
    <xf numFmtId="0" fontId="2" fillId="0" borderId="2" xfId="57" applyFont="1" applyFill="1" applyBorder="1" applyAlignment="1">
      <alignment horizontal="center" vertical="center" wrapText="1"/>
    </xf>
    <xf numFmtId="0" fontId="10" fillId="0" borderId="2" xfId="57" applyFont="1" applyFill="1" applyBorder="1" applyAlignment="1">
      <alignment horizontal="center" vertical="center" wrapText="1"/>
    </xf>
    <xf numFmtId="0" fontId="2" fillId="0" borderId="2" xfId="2" applyFont="1" applyFill="1" applyBorder="1" applyAlignment="1">
      <alignment horizontal="center" vertical="center" wrapText="1"/>
    </xf>
    <xf numFmtId="0" fontId="1" fillId="0" borderId="6" xfId="57" applyFont="1" applyFill="1" applyBorder="1" applyAlignment="1">
      <alignment horizontal="center" vertical="center" wrapText="1"/>
    </xf>
    <xf numFmtId="0" fontId="1" fillId="0" borderId="5" xfId="57" applyFont="1" applyFill="1" applyBorder="1" applyAlignment="1">
      <alignment horizontal="center" vertical="center" wrapText="1"/>
    </xf>
    <xf numFmtId="0" fontId="1" fillId="0" borderId="7" xfId="57" applyFont="1" applyFill="1" applyBorder="1" applyAlignment="1">
      <alignment horizontal="center" vertical="center" wrapText="1"/>
    </xf>
    <xf numFmtId="168" fontId="3" fillId="0" borderId="2" xfId="106" applyNumberFormat="1" applyFont="1" applyFill="1" applyBorder="1" applyAlignment="1">
      <alignment horizontal="center" vertical="center" wrapText="1"/>
    </xf>
    <xf numFmtId="168" fontId="10" fillId="0" borderId="2" xfId="2" applyNumberFormat="1" applyFont="1" applyFill="1" applyBorder="1" applyAlignment="1">
      <alignment horizontal="center" vertical="center" wrapText="1"/>
    </xf>
    <xf numFmtId="0" fontId="0" fillId="0" borderId="8" xfId="0" applyFill="1" applyBorder="1"/>
    <xf numFmtId="0" fontId="0" fillId="0" borderId="9" xfId="0" applyFill="1" applyBorder="1"/>
    <xf numFmtId="0" fontId="0" fillId="0" borderId="10" xfId="0" applyFill="1" applyBorder="1"/>
    <xf numFmtId="0" fontId="3" fillId="0" borderId="24" xfId="106" applyNumberFormat="1" applyFont="1" applyFill="1" applyBorder="1" applyAlignment="1">
      <alignment horizontal="center" vertical="center" wrapText="1"/>
    </xf>
    <xf numFmtId="0" fontId="23" fillId="5" borderId="2" xfId="0" applyFont="1" applyFill="1" applyBorder="1" applyAlignment="1">
      <alignment horizontal="center" vertical="center" wrapText="1"/>
    </xf>
    <xf numFmtId="166" fontId="24" fillId="0" borderId="2" xfId="2" applyNumberFormat="1" applyFont="1" applyFill="1" applyBorder="1" applyAlignment="1">
      <alignment horizontal="center" vertical="center"/>
    </xf>
    <xf numFmtId="0" fontId="22" fillId="0" borderId="2" xfId="2" applyFont="1" applyFill="1" applyBorder="1" applyAlignment="1">
      <alignment horizontal="center" vertical="center" wrapText="1"/>
    </xf>
    <xf numFmtId="0" fontId="11" fillId="0" borderId="2" xfId="2" applyFont="1" applyFill="1" applyBorder="1" applyAlignment="1">
      <alignment horizontal="center" vertical="center" wrapText="1"/>
    </xf>
    <xf numFmtId="1" fontId="3" fillId="0" borderId="24" xfId="106" applyNumberFormat="1" applyFont="1" applyFill="1" applyBorder="1" applyAlignment="1">
      <alignment horizontal="center" vertical="center" wrapText="1"/>
    </xf>
    <xf numFmtId="166" fontId="2" fillId="0" borderId="17" xfId="2" applyNumberFormat="1" applyFont="1" applyFill="1" applyBorder="1" applyAlignment="1">
      <alignment horizontal="center" vertical="center" wrapText="1"/>
    </xf>
    <xf numFmtId="168" fontId="1" fillId="0" borderId="2" xfId="2" applyNumberFormat="1" applyFont="1" applyFill="1" applyBorder="1" applyAlignment="1">
      <alignment horizontal="center" vertical="center" wrapText="1"/>
    </xf>
    <xf numFmtId="166" fontId="3" fillId="0" borderId="24" xfId="106" applyNumberFormat="1" applyFont="1" applyFill="1" applyBorder="1" applyAlignment="1">
      <alignment horizontal="center" vertical="center" wrapText="1"/>
    </xf>
    <xf numFmtId="0" fontId="21" fillId="0" borderId="2" xfId="106" applyNumberFormat="1" applyFont="1" applyFill="1" applyBorder="1" applyAlignment="1">
      <alignment horizontal="center" vertical="center" wrapText="1"/>
    </xf>
    <xf numFmtId="166" fontId="21" fillId="0" borderId="2" xfId="106" applyNumberFormat="1" applyFont="1" applyFill="1" applyBorder="1" applyAlignment="1">
      <alignment horizontal="center" vertical="center" wrapText="1"/>
    </xf>
    <xf numFmtId="0" fontId="23" fillId="5" borderId="2" xfId="0" applyFont="1" applyFill="1" applyBorder="1" applyAlignment="1">
      <alignment horizontal="left" vertical="top" wrapText="1"/>
    </xf>
    <xf numFmtId="0" fontId="23" fillId="5" borderId="2" xfId="0" applyFont="1" applyFill="1" applyBorder="1" applyAlignment="1">
      <alignment horizontal="left" vertical="center" wrapText="1"/>
    </xf>
    <xf numFmtId="16" fontId="2" fillId="0" borderId="2" xfId="2" applyNumberFormat="1" applyFont="1" applyFill="1" applyBorder="1" applyAlignment="1">
      <alignment horizontal="center" vertical="center" textRotation="90" wrapText="1"/>
    </xf>
    <xf numFmtId="0" fontId="2" fillId="0" borderId="2" xfId="2" applyFont="1" applyFill="1" applyBorder="1" applyAlignment="1">
      <alignment horizontal="center" vertical="center" textRotation="90" wrapText="1"/>
    </xf>
    <xf numFmtId="0" fontId="25" fillId="0" borderId="0" xfId="0" applyFont="1" applyAlignment="1">
      <alignment horizontal="right" vertical="center"/>
    </xf>
    <xf numFmtId="0" fontId="19" fillId="0" borderId="0" xfId="0" applyFont="1" applyAlignment="1">
      <alignment horizontal="center" vertical="top" wrapText="1"/>
    </xf>
    <xf numFmtId="0" fontId="18" fillId="0" borderId="15" xfId="57" applyFont="1" applyFill="1" applyBorder="1" applyAlignment="1">
      <alignment horizontal="left" vertical="center" wrapText="1"/>
    </xf>
    <xf numFmtId="0" fontId="18" fillId="0" borderId="16" xfId="57" applyFont="1" applyFill="1" applyBorder="1" applyAlignment="1">
      <alignment horizontal="left" vertical="center" wrapText="1"/>
    </xf>
    <xf numFmtId="0" fontId="18" fillId="0" borderId="17" xfId="57" applyFont="1" applyFill="1" applyBorder="1" applyAlignment="1">
      <alignment horizontal="left" vertical="center" wrapText="1"/>
    </xf>
    <xf numFmtId="0" fontId="1" fillId="0" borderId="19" xfId="2"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23" xfId="2" applyFont="1" applyFill="1" applyBorder="1" applyAlignment="1">
      <alignment horizontal="center" vertical="center" wrapText="1"/>
    </xf>
    <xf numFmtId="0" fontId="1" fillId="0" borderId="7" xfId="2" applyFont="1" applyFill="1" applyBorder="1" applyAlignment="1">
      <alignment horizontal="center" vertical="center" wrapText="1"/>
    </xf>
    <xf numFmtId="0" fontId="2" fillId="0" borderId="20" xfId="57" applyFont="1" applyFill="1" applyBorder="1" applyAlignment="1">
      <alignment horizontal="center" vertical="center" wrapText="1"/>
    </xf>
    <xf numFmtId="0" fontId="2" fillId="0" borderId="21" xfId="57" applyFont="1" applyFill="1" applyBorder="1" applyAlignment="1">
      <alignment horizontal="center" vertical="center" wrapText="1"/>
    </xf>
    <xf numFmtId="0" fontId="2" fillId="0" borderId="22" xfId="57" applyFont="1" applyFill="1" applyBorder="1" applyAlignment="1">
      <alignment horizontal="center" vertical="center" wrapText="1"/>
    </xf>
    <xf numFmtId="0" fontId="18" fillId="0" borderId="14" xfId="2" applyFont="1" applyFill="1" applyBorder="1" applyAlignment="1">
      <alignment horizontal="center" vertical="center" wrapText="1"/>
    </xf>
    <xf numFmtId="0" fontId="18" fillId="0" borderId="11" xfId="2" applyFont="1" applyFill="1" applyBorder="1" applyAlignment="1">
      <alignment horizontal="center" vertical="center" wrapText="1"/>
    </xf>
    <xf numFmtId="166" fontId="24" fillId="0" borderId="1" xfId="2" applyNumberFormat="1" applyFont="1" applyFill="1" applyBorder="1" applyAlignment="1">
      <alignment horizontal="center" vertical="center"/>
    </xf>
    <xf numFmtId="166" fontId="24" fillId="0" borderId="3" xfId="2" applyNumberFormat="1" applyFont="1" applyFill="1" applyBorder="1" applyAlignment="1">
      <alignment horizontal="center" vertical="center"/>
    </xf>
    <xf numFmtId="0" fontId="1" fillId="0" borderId="18" xfId="2" applyFont="1" applyFill="1" applyBorder="1" applyAlignment="1">
      <alignment horizontal="center" vertical="center" wrapText="1"/>
    </xf>
    <xf numFmtId="0" fontId="1" fillId="0" borderId="6" xfId="2" applyFont="1" applyFill="1" applyBorder="1" applyAlignment="1">
      <alignment horizontal="center" vertical="center" wrapText="1"/>
    </xf>
    <xf numFmtId="0" fontId="10" fillId="0" borderId="20" xfId="2" applyFont="1" applyFill="1" applyBorder="1" applyAlignment="1">
      <alignment horizontal="center" vertical="center" wrapText="1"/>
    </xf>
    <xf numFmtId="0" fontId="10" fillId="0" borderId="21" xfId="2" applyFont="1" applyFill="1" applyBorder="1" applyAlignment="1">
      <alignment horizontal="center" vertical="center" wrapText="1"/>
    </xf>
    <xf numFmtId="0" fontId="10" fillId="0" borderId="22" xfId="2" applyFont="1" applyFill="1" applyBorder="1" applyAlignment="1">
      <alignment horizontal="center" vertical="center" wrapText="1"/>
    </xf>
    <xf numFmtId="0" fontId="1" fillId="0" borderId="12" xfId="2" applyFont="1" applyFill="1" applyBorder="1" applyAlignment="1">
      <alignment horizontal="center" vertical="center" wrapText="1"/>
    </xf>
    <xf numFmtId="0" fontId="1" fillId="0" borderId="13" xfId="2" applyFont="1" applyFill="1" applyBorder="1" applyAlignment="1">
      <alignment horizontal="center" vertical="center" wrapText="1"/>
    </xf>
    <xf numFmtId="0" fontId="2" fillId="0" borderId="19" xfId="2" applyFont="1" applyFill="1" applyBorder="1" applyAlignment="1">
      <alignment horizontal="center" vertical="center"/>
    </xf>
    <xf numFmtId="0" fontId="19" fillId="0" borderId="1"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22" fillId="0" borderId="9" xfId="106" applyNumberFormat="1" applyFont="1" applyFill="1" applyBorder="1" applyAlignment="1">
      <alignment horizontal="left" vertical="top" wrapText="1"/>
    </xf>
    <xf numFmtId="0" fontId="22" fillId="0" borderId="0" xfId="106" applyNumberFormat="1" applyFont="1" applyFill="1" applyBorder="1" applyAlignment="1">
      <alignment horizontal="left" vertical="top" wrapText="1"/>
    </xf>
    <xf numFmtId="0" fontId="1" fillId="0" borderId="1" xfId="2" applyFont="1" applyBorder="1" applyAlignment="1">
      <alignment horizontal="center" vertical="center" wrapText="1"/>
    </xf>
    <xf numFmtId="0" fontId="1" fillId="0" borderId="4" xfId="2" applyFont="1" applyBorder="1" applyAlignment="1">
      <alignment horizontal="center" vertical="center" wrapText="1"/>
    </xf>
    <xf numFmtId="0" fontId="1" fillId="3" borderId="1" xfId="2" applyFont="1" applyFill="1" applyBorder="1" applyAlignment="1">
      <alignment horizontal="center" vertical="center"/>
    </xf>
    <xf numFmtId="0" fontId="1" fillId="3" borderId="3" xfId="2" applyFont="1" applyFill="1" applyBorder="1" applyAlignment="1">
      <alignment horizontal="center" vertical="center"/>
    </xf>
    <xf numFmtId="0" fontId="1" fillId="3" borderId="4" xfId="2" applyFont="1" applyFill="1" applyBorder="1" applyAlignment="1">
      <alignment horizontal="center" vertical="center"/>
    </xf>
    <xf numFmtId="0" fontId="2" fillId="3" borderId="1"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165" fontId="2" fillId="0" borderId="1" xfId="106" applyNumberFormat="1" applyFont="1" applyFill="1" applyBorder="1" applyAlignment="1">
      <alignment horizontal="center" vertical="center" wrapText="1"/>
    </xf>
    <xf numFmtId="165" fontId="2" fillId="0" borderId="3" xfId="106" applyNumberFormat="1" applyFont="1" applyFill="1" applyBorder="1" applyAlignment="1">
      <alignment horizontal="center" vertical="center" wrapText="1"/>
    </xf>
    <xf numFmtId="165" fontId="2" fillId="0" borderId="4" xfId="106" applyNumberFormat="1" applyFont="1" applyFill="1" applyBorder="1" applyAlignment="1">
      <alignment horizontal="center" vertical="center" wrapText="1"/>
    </xf>
    <xf numFmtId="0" fontId="6" fillId="0" borderId="3" xfId="2" applyFont="1" applyBorder="1" applyAlignment="1">
      <alignment horizontal="center" vertical="center" wrapText="1"/>
    </xf>
    <xf numFmtId="0" fontId="6" fillId="0" borderId="4" xfId="2" applyFont="1" applyBorder="1" applyAlignment="1">
      <alignment horizontal="center" vertical="center" wrapText="1"/>
    </xf>
    <xf numFmtId="166" fontId="5" fillId="0" borderId="1" xfId="2" applyNumberFormat="1" applyFont="1" applyFill="1" applyBorder="1" applyAlignment="1">
      <alignment horizontal="left" vertical="top" wrapText="1"/>
    </xf>
    <xf numFmtId="166" fontId="5" fillId="0" borderId="3" xfId="2" applyNumberFormat="1" applyFont="1" applyFill="1" applyBorder="1" applyAlignment="1">
      <alignment horizontal="left" vertical="top" wrapText="1"/>
    </xf>
    <xf numFmtId="166" fontId="5" fillId="0" borderId="4" xfId="2" applyNumberFormat="1" applyFont="1" applyFill="1" applyBorder="1" applyAlignment="1">
      <alignment horizontal="left" vertical="top" wrapText="1"/>
    </xf>
    <xf numFmtId="0" fontId="2" fillId="0" borderId="1" xfId="2"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9" fillId="0" borderId="0" xfId="0" applyFont="1" applyAlignment="1">
      <alignment horizontal="center"/>
    </xf>
    <xf numFmtId="0" fontId="1" fillId="0" borderId="2" xfId="2" applyFont="1" applyBorder="1" applyAlignment="1">
      <alignment horizontal="center" vertical="center" wrapText="1"/>
    </xf>
    <xf numFmtId="0" fontId="2" fillId="2" borderId="24" xfId="2" applyFont="1" applyFill="1" applyBorder="1" applyAlignment="1">
      <alignment horizontal="center" vertical="center"/>
    </xf>
    <xf numFmtId="0" fontId="2" fillId="2" borderId="25" xfId="2" applyFont="1" applyFill="1" applyBorder="1" applyAlignment="1">
      <alignment horizontal="center" vertical="center"/>
    </xf>
    <xf numFmtId="0" fontId="2" fillId="2" borderId="5" xfId="2" applyFont="1" applyFill="1" applyBorder="1" applyAlignment="1">
      <alignment horizontal="center" vertical="center"/>
    </xf>
    <xf numFmtId="0" fontId="2" fillId="3" borderId="1" xfId="2" applyFont="1" applyFill="1" applyBorder="1" applyAlignment="1">
      <alignment horizontal="center" vertical="center"/>
    </xf>
    <xf numFmtId="0" fontId="2" fillId="3" borderId="4" xfId="2" applyFont="1" applyFill="1" applyBorder="1" applyAlignment="1">
      <alignment horizontal="center" vertical="center"/>
    </xf>
    <xf numFmtId="0" fontId="1" fillId="0" borderId="24" xfId="2" applyFont="1" applyBorder="1" applyAlignment="1">
      <alignment horizontal="center" vertical="center"/>
    </xf>
    <xf numFmtId="0" fontId="1" fillId="0" borderId="5" xfId="2" applyFont="1" applyBorder="1" applyAlignment="1">
      <alignment horizontal="center" vertical="center"/>
    </xf>
  </cellXfs>
  <cellStyles count="112">
    <cellStyle name="Обычный" xfId="0" builtinId="0"/>
    <cellStyle name="Обычный 2" xfId="1"/>
    <cellStyle name="Обычный 2 2" xfId="2"/>
    <cellStyle name="Обычный 2 2 10" xfId="3"/>
    <cellStyle name="Обычный 2 2 11" xfId="4"/>
    <cellStyle name="Обычный 2 2 2" xfId="5"/>
    <cellStyle name="Обычный 2 2 2 2" xfId="6"/>
    <cellStyle name="Обычный 2 2 2 2 2" xfId="7"/>
    <cellStyle name="Обычный 2 2 2 2 3" xfId="8"/>
    <cellStyle name="Обычный 2 2 2 2 4" xfId="9"/>
    <cellStyle name="Обычный 2 2 2 2 5" xfId="10"/>
    <cellStyle name="Обычный 2 2 2 2 6" xfId="11"/>
    <cellStyle name="Обычный 2 2 2 3" xfId="12"/>
    <cellStyle name="Обычный 2 2 2 4" xfId="13"/>
    <cellStyle name="Обычный 2 2 2 5" xfId="14"/>
    <cellStyle name="Обычный 2 2 2 6" xfId="15"/>
    <cellStyle name="Обычный 2 2 2 7" xfId="16"/>
    <cellStyle name="Обычный 2 2 3" xfId="17"/>
    <cellStyle name="Обычный 2 2 3 2" xfId="18"/>
    <cellStyle name="Обычный 2 2 3 2 2" xfId="19"/>
    <cellStyle name="Обычный 2 2 3 2 3" xfId="20"/>
    <cellStyle name="Обычный 2 2 3 2 4" xfId="21"/>
    <cellStyle name="Обычный 2 2 3 2 5" xfId="22"/>
    <cellStyle name="Обычный 2 2 3 2 6" xfId="23"/>
    <cellStyle name="Обычный 2 2 3 3" xfId="24"/>
    <cellStyle name="Обычный 2 2 3 4" xfId="25"/>
    <cellStyle name="Обычный 2 2 3 5" xfId="26"/>
    <cellStyle name="Обычный 2 2 3 6" xfId="27"/>
    <cellStyle name="Обычный 2 2 3 7" xfId="28"/>
    <cellStyle name="Обычный 2 2 4" xfId="29"/>
    <cellStyle name="Обычный 2 2 4 2" xfId="30"/>
    <cellStyle name="Обычный 2 2 4 2 2" xfId="31"/>
    <cellStyle name="Обычный 2 2 4 2 3" xfId="32"/>
    <cellStyle name="Обычный 2 2 4 2 4" xfId="33"/>
    <cellStyle name="Обычный 2 2 4 2 5" xfId="34"/>
    <cellStyle name="Обычный 2 2 4 2 6" xfId="35"/>
    <cellStyle name="Обычный 2 2 4 3" xfId="36"/>
    <cellStyle name="Обычный 2 2 4 4" xfId="37"/>
    <cellStyle name="Обычный 2 2 4 5" xfId="38"/>
    <cellStyle name="Обычный 2 2 4 6" xfId="39"/>
    <cellStyle name="Обычный 2 2 4 7" xfId="40"/>
    <cellStyle name="Обычный 2 2 5" xfId="41"/>
    <cellStyle name="Обычный 2 2 5 2" xfId="42"/>
    <cellStyle name="Обычный 2 2 5 3" xfId="43"/>
    <cellStyle name="Обычный 2 2 5 4" xfId="44"/>
    <cellStyle name="Обычный 2 2 5 5" xfId="45"/>
    <cellStyle name="Обычный 2 2 5 6" xfId="46"/>
    <cellStyle name="Обычный 2 2 6" xfId="47"/>
    <cellStyle name="Обычный 2 2 6 2" xfId="48"/>
    <cellStyle name="Обычный 2 2 6 3" xfId="49"/>
    <cellStyle name="Обычный 2 2 6 4" xfId="50"/>
    <cellStyle name="Обычный 2 2 6 5" xfId="51"/>
    <cellStyle name="Обычный 2 2 6 6" xfId="52"/>
    <cellStyle name="Обычный 2 2 7" xfId="53"/>
    <cellStyle name="Обычный 2 2 7 2" xfId="54"/>
    <cellStyle name="Обычный 2 2 8" xfId="55"/>
    <cellStyle name="Обычный 2 2 9" xfId="56"/>
    <cellStyle name="Обычный 2 2_30-ра" xfId="57"/>
    <cellStyle name="Обычный 3" xfId="58"/>
    <cellStyle name="Обычный 4" xfId="59"/>
    <cellStyle name="Обычный 4 10" xfId="60"/>
    <cellStyle name="Обычный 4 2" xfId="61"/>
    <cellStyle name="Обычный 4 2 2" xfId="62"/>
    <cellStyle name="Обычный 4 2 2 2" xfId="63"/>
    <cellStyle name="Обычный 4 2 2 3" xfId="64"/>
    <cellStyle name="Обычный 4 2 2 4" xfId="65"/>
    <cellStyle name="Обычный 4 2 2 5" xfId="66"/>
    <cellStyle name="Обычный 4 2 2 6" xfId="67"/>
    <cellStyle name="Обычный 4 2 3" xfId="68"/>
    <cellStyle name="Обычный 4 2 4" xfId="69"/>
    <cellStyle name="Обычный 4 2 5" xfId="70"/>
    <cellStyle name="Обычный 4 2 6" xfId="71"/>
    <cellStyle name="Обычный 4 2 7" xfId="72"/>
    <cellStyle name="Обычный 4 3" xfId="73"/>
    <cellStyle name="Обычный 4 3 2" xfId="74"/>
    <cellStyle name="Обычный 4 3 2 2" xfId="75"/>
    <cellStyle name="Обычный 4 3 2 3" xfId="76"/>
    <cellStyle name="Обычный 4 3 2 4" xfId="77"/>
    <cellStyle name="Обычный 4 3 2 5" xfId="78"/>
    <cellStyle name="Обычный 4 3 2 6" xfId="79"/>
    <cellStyle name="Обычный 4 3 3" xfId="80"/>
    <cellStyle name="Обычный 4 3 4" xfId="81"/>
    <cellStyle name="Обычный 4 3 5" xfId="82"/>
    <cellStyle name="Обычный 4 3 6" xfId="83"/>
    <cellStyle name="Обычный 4 3 7" xfId="84"/>
    <cellStyle name="Обычный 4 4" xfId="85"/>
    <cellStyle name="Обычный 4 4 2" xfId="86"/>
    <cellStyle name="Обычный 4 4 3" xfId="87"/>
    <cellStyle name="Обычный 4 4 4" xfId="88"/>
    <cellStyle name="Обычный 4 4 5" xfId="89"/>
    <cellStyle name="Обычный 4 4 6" xfId="90"/>
    <cellStyle name="Обычный 4 5" xfId="91"/>
    <cellStyle name="Обычный 4 5 2" xfId="92"/>
    <cellStyle name="Обычный 4 5 3" xfId="93"/>
    <cellStyle name="Обычный 4 5 4" xfId="94"/>
    <cellStyle name="Обычный 4 5 5" xfId="95"/>
    <cellStyle name="Обычный 4 5 6" xfId="96"/>
    <cellStyle name="Обычный 4 6" xfId="97"/>
    <cellStyle name="Обычный 4 7" xfId="98"/>
    <cellStyle name="Обычный 4 8" xfId="99"/>
    <cellStyle name="Обычный 4 9" xfId="100"/>
    <cellStyle name="Процентный 2" xfId="101"/>
    <cellStyle name="Процентный 2 2" xfId="102"/>
    <cellStyle name="Процентный 3" xfId="103"/>
    <cellStyle name="Процентный 4" xfId="104"/>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12"/>
  <sheetViews>
    <sheetView tabSelected="1" view="pageBreakPreview" topLeftCell="A8" zoomScale="55" zoomScaleNormal="43" zoomScaleSheetLayoutView="55" workbookViewId="0">
      <selection activeCell="C8" sqref="C8:E12"/>
    </sheetView>
  </sheetViews>
  <sheetFormatPr defaultRowHeight="18.75" outlineLevelCol="1" x14ac:dyDescent="0.3"/>
  <cols>
    <col min="1" max="1" width="7.28515625" style="27" customWidth="1"/>
    <col min="2" max="2" width="37.140625" customWidth="1"/>
    <col min="3" max="3" width="18.85546875" customWidth="1"/>
    <col min="4" max="4" width="18.7109375" customWidth="1"/>
    <col min="5" max="5" width="25.7109375" customWidth="1"/>
    <col min="6" max="6" width="13.5703125" customWidth="1"/>
    <col min="7" max="7" width="18.28515625" customWidth="1"/>
    <col min="8" max="8" width="17" customWidth="1"/>
    <col min="9" max="9" width="15.28515625" customWidth="1"/>
    <col min="10" max="10" width="17.7109375" customWidth="1"/>
    <col min="11" max="11" width="31.7109375" customWidth="1"/>
    <col min="12" max="12" width="12.7109375" customWidth="1"/>
    <col min="13" max="13" width="14" customWidth="1"/>
    <col min="14" max="14" width="20.140625" customWidth="1"/>
    <col min="15" max="15" width="23.85546875" customWidth="1"/>
    <col min="16" max="16" width="29.5703125" customWidth="1"/>
    <col min="17" max="17" width="16.5703125" customWidth="1"/>
    <col min="19" max="19" width="9.5703125" hidden="1" customWidth="1" outlineLevel="1"/>
    <col min="20" max="20" width="9.140625" collapsed="1"/>
  </cols>
  <sheetData>
    <row r="1" spans="1:130" ht="23.45" customHeight="1" x14ac:dyDescent="0.35">
      <c r="C1" s="28"/>
      <c r="D1" s="28"/>
      <c r="F1" s="29"/>
      <c r="M1" s="20"/>
      <c r="P1" s="68" t="s">
        <v>59</v>
      </c>
    </row>
    <row r="2" spans="1:130" s="30" customFormat="1" ht="40.5" customHeight="1" x14ac:dyDescent="0.25">
      <c r="A2" s="69" t="s">
        <v>65</v>
      </c>
      <c r="B2" s="69"/>
      <c r="C2" s="69"/>
      <c r="D2" s="69"/>
      <c r="E2" s="69"/>
      <c r="F2" s="69"/>
      <c r="G2" s="69"/>
      <c r="H2" s="69"/>
      <c r="I2" s="69"/>
      <c r="J2" s="69"/>
      <c r="K2" s="69"/>
      <c r="L2" s="69"/>
      <c r="M2" s="69"/>
      <c r="N2" s="69"/>
      <c r="O2" s="69"/>
      <c r="P2" s="69"/>
    </row>
    <row r="3" spans="1:130" s="30" customFormat="1" ht="23.45" customHeight="1" thickBot="1" x14ac:dyDescent="0.3">
      <c r="Q3" s="31"/>
      <c r="R3" s="31"/>
    </row>
    <row r="4" spans="1:130" s="32" customFormat="1" ht="57" customHeight="1" x14ac:dyDescent="0.25">
      <c r="A4" s="84" t="s">
        <v>0</v>
      </c>
      <c r="B4" s="73" t="s">
        <v>36</v>
      </c>
      <c r="C4" s="77" t="s">
        <v>66</v>
      </c>
      <c r="D4" s="78"/>
      <c r="E4" s="79"/>
      <c r="F4" s="86" t="s">
        <v>39</v>
      </c>
      <c r="G4" s="87"/>
      <c r="H4" s="87"/>
      <c r="I4" s="87"/>
      <c r="J4" s="88"/>
      <c r="K4" s="91" t="s">
        <v>43</v>
      </c>
      <c r="L4" s="91"/>
      <c r="M4" s="91"/>
      <c r="N4" s="91"/>
      <c r="O4" s="73" t="s">
        <v>46</v>
      </c>
      <c r="P4" s="75" t="s">
        <v>49</v>
      </c>
      <c r="Q4" s="33"/>
      <c r="R4" s="33"/>
    </row>
    <row r="5" spans="1:130" s="32" customFormat="1" ht="168" customHeight="1" x14ac:dyDescent="0.25">
      <c r="A5" s="85"/>
      <c r="B5" s="74"/>
      <c r="C5" s="41" t="s">
        <v>71</v>
      </c>
      <c r="D5" s="41" t="s">
        <v>37</v>
      </c>
      <c r="E5" s="42" t="s">
        <v>38</v>
      </c>
      <c r="F5" s="42" t="s">
        <v>3</v>
      </c>
      <c r="G5" s="41" t="s">
        <v>70</v>
      </c>
      <c r="H5" s="41" t="s">
        <v>69</v>
      </c>
      <c r="I5" s="43" t="s">
        <v>41</v>
      </c>
      <c r="J5" s="41" t="s">
        <v>42</v>
      </c>
      <c r="K5" s="43" t="s">
        <v>47</v>
      </c>
      <c r="L5" s="44" t="s">
        <v>68</v>
      </c>
      <c r="M5" s="44" t="s">
        <v>67</v>
      </c>
      <c r="N5" s="44" t="s">
        <v>44</v>
      </c>
      <c r="O5" s="74"/>
      <c r="P5" s="76"/>
      <c r="Q5" s="33"/>
      <c r="R5" s="33"/>
    </row>
    <row r="6" spans="1:130" s="26" customFormat="1" ht="47.25" x14ac:dyDescent="0.25">
      <c r="A6" s="45"/>
      <c r="B6" s="41">
        <v>1</v>
      </c>
      <c r="C6" s="41">
        <v>2</v>
      </c>
      <c r="D6" s="41">
        <v>3</v>
      </c>
      <c r="E6" s="41" t="s">
        <v>62</v>
      </c>
      <c r="F6" s="41">
        <v>5</v>
      </c>
      <c r="G6" s="41">
        <v>6</v>
      </c>
      <c r="H6" s="41">
        <v>7</v>
      </c>
      <c r="I6" s="41" t="s">
        <v>40</v>
      </c>
      <c r="J6" s="41" t="s">
        <v>64</v>
      </c>
      <c r="K6" s="41">
        <v>10</v>
      </c>
      <c r="L6" s="41">
        <v>11</v>
      </c>
      <c r="M6" s="41">
        <v>12</v>
      </c>
      <c r="N6" s="41" t="s">
        <v>45</v>
      </c>
      <c r="O6" s="46" t="s">
        <v>54</v>
      </c>
      <c r="P6" s="47">
        <v>15</v>
      </c>
      <c r="Q6" s="39"/>
      <c r="R6" s="39"/>
      <c r="S6" s="39"/>
      <c r="T6" s="39"/>
      <c r="U6" s="39"/>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5"/>
    </row>
    <row r="7" spans="1:130" s="32" customFormat="1" ht="98.25" customHeight="1" x14ac:dyDescent="0.25">
      <c r="A7" s="89">
        <v>1</v>
      </c>
      <c r="B7" s="92" t="s">
        <v>60</v>
      </c>
      <c r="C7" s="62">
        <v>31</v>
      </c>
      <c r="D7" s="62">
        <v>10</v>
      </c>
      <c r="E7" s="63">
        <f>D7/C7*100</f>
        <v>32.258064516129032</v>
      </c>
      <c r="F7" s="40" t="s">
        <v>6</v>
      </c>
      <c r="G7" s="48">
        <v>305.89999999999998</v>
      </c>
      <c r="H7" s="48">
        <v>41.5</v>
      </c>
      <c r="I7" s="48">
        <f>H7/G7*100</f>
        <v>13.566525008172606</v>
      </c>
      <c r="J7" s="61">
        <f>E7/I7*100</f>
        <v>237.77691410804508</v>
      </c>
      <c r="K7" s="64" t="s">
        <v>55</v>
      </c>
      <c r="L7" s="56">
        <v>50.4</v>
      </c>
      <c r="M7" s="57">
        <v>53.1</v>
      </c>
      <c r="N7" s="55">
        <f>M7/L7*100</f>
        <v>105.35714285714286</v>
      </c>
      <c r="O7" s="82">
        <f>N12*J7/100</f>
        <v>147.10808651745435</v>
      </c>
      <c r="P7" s="80" t="s">
        <v>63</v>
      </c>
      <c r="Q7" s="37"/>
      <c r="R7" s="37"/>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row>
    <row r="8" spans="1:130" s="32" customFormat="1" ht="138" customHeight="1" x14ac:dyDescent="0.25">
      <c r="A8" s="90"/>
      <c r="B8" s="93"/>
      <c r="C8" s="94" t="s">
        <v>72</v>
      </c>
      <c r="D8" s="94"/>
      <c r="E8" s="94"/>
      <c r="F8" s="66" t="s">
        <v>51</v>
      </c>
      <c r="G8" s="49">
        <v>0</v>
      </c>
      <c r="H8" s="49">
        <v>0</v>
      </c>
      <c r="I8" s="48" t="s">
        <v>58</v>
      </c>
      <c r="J8" s="58" t="s">
        <v>58</v>
      </c>
      <c r="K8" s="65" t="s">
        <v>56</v>
      </c>
      <c r="L8" s="56">
        <v>92</v>
      </c>
      <c r="M8" s="57">
        <v>63</v>
      </c>
      <c r="N8" s="55">
        <f>M8/L8*100</f>
        <v>68.478260869565219</v>
      </c>
      <c r="O8" s="83"/>
      <c r="P8" s="81"/>
      <c r="Q8" s="33"/>
      <c r="R8" s="33"/>
    </row>
    <row r="9" spans="1:130" s="32" customFormat="1" ht="277.5" customHeight="1" x14ac:dyDescent="0.25">
      <c r="A9" s="90"/>
      <c r="B9" s="93"/>
      <c r="C9" s="95"/>
      <c r="D9" s="95"/>
      <c r="E9" s="95"/>
      <c r="F9" s="66" t="s">
        <v>50</v>
      </c>
      <c r="G9" s="60" t="s">
        <v>58</v>
      </c>
      <c r="H9" s="60" t="s">
        <v>58</v>
      </c>
      <c r="I9" s="48" t="s">
        <v>58</v>
      </c>
      <c r="J9" s="58" t="s">
        <v>58</v>
      </c>
      <c r="K9" s="65" t="s">
        <v>57</v>
      </c>
      <c r="L9" s="56">
        <v>13</v>
      </c>
      <c r="M9" s="57">
        <v>2</v>
      </c>
      <c r="N9" s="55">
        <f>M9/L9*100</f>
        <v>15.384615384615385</v>
      </c>
      <c r="O9" s="83"/>
      <c r="P9" s="81"/>
      <c r="Q9" s="33"/>
      <c r="R9" s="33"/>
    </row>
    <row r="10" spans="1:130" s="32" customFormat="1" ht="235.5" customHeight="1" x14ac:dyDescent="0.25">
      <c r="A10" s="90"/>
      <c r="B10" s="93"/>
      <c r="C10" s="95"/>
      <c r="D10" s="95"/>
      <c r="E10" s="95"/>
      <c r="F10" s="66" t="s">
        <v>52</v>
      </c>
      <c r="G10" s="49">
        <v>305.89999999999998</v>
      </c>
      <c r="H10" s="49">
        <v>41.5</v>
      </c>
      <c r="I10" s="48">
        <f>H10/G10*100</f>
        <v>13.566525008172606</v>
      </c>
      <c r="J10" s="58" t="s">
        <v>58</v>
      </c>
      <c r="K10" s="65" t="s">
        <v>61</v>
      </c>
      <c r="L10" s="56">
        <v>103</v>
      </c>
      <c r="M10" s="57">
        <v>60</v>
      </c>
      <c r="N10" s="55">
        <f>M10/L10*100</f>
        <v>58.252427184466015</v>
      </c>
      <c r="O10" s="83"/>
      <c r="P10" s="81"/>
      <c r="Q10" s="33"/>
      <c r="R10" s="33"/>
    </row>
    <row r="11" spans="1:130" s="32" customFormat="1" ht="192" customHeight="1" x14ac:dyDescent="0.25">
      <c r="A11" s="90"/>
      <c r="B11" s="93"/>
      <c r="C11" s="95"/>
      <c r="D11" s="95"/>
      <c r="E11" s="95"/>
      <c r="F11" s="67" t="s">
        <v>53</v>
      </c>
      <c r="G11" s="49">
        <v>0</v>
      </c>
      <c r="H11" s="49">
        <v>0</v>
      </c>
      <c r="I11" s="48" t="s">
        <v>58</v>
      </c>
      <c r="J11" s="53" t="s">
        <v>58</v>
      </c>
      <c r="K11" s="54"/>
      <c r="L11" s="56"/>
      <c r="M11" s="57"/>
      <c r="N11" s="55"/>
      <c r="O11" s="83"/>
      <c r="P11" s="81"/>
      <c r="Q11" s="34"/>
      <c r="R11" s="33"/>
    </row>
    <row r="12" spans="1:130" ht="409.5" customHeight="1" thickBot="1" x14ac:dyDescent="0.3">
      <c r="A12" s="90"/>
      <c r="B12" s="93"/>
      <c r="C12" s="95"/>
      <c r="D12" s="95"/>
      <c r="E12" s="95"/>
      <c r="F12" s="50"/>
      <c r="G12" s="51"/>
      <c r="H12" s="51"/>
      <c r="I12" s="51"/>
      <c r="J12" s="52"/>
      <c r="K12" s="70" t="s">
        <v>48</v>
      </c>
      <c r="L12" s="71"/>
      <c r="M12" s="72"/>
      <c r="N12" s="59">
        <f>AVERAGE(N7:N11)</f>
        <v>61.868111573947374</v>
      </c>
      <c r="O12" s="83"/>
      <c r="P12" s="81"/>
    </row>
  </sheetData>
  <mergeCells count="14">
    <mergeCell ref="A2:P2"/>
    <mergeCell ref="K12:M12"/>
    <mergeCell ref="O4:O5"/>
    <mergeCell ref="P4:P5"/>
    <mergeCell ref="C4:E4"/>
    <mergeCell ref="P7:P12"/>
    <mergeCell ref="O7:O12"/>
    <mergeCell ref="A4:A5"/>
    <mergeCell ref="B4:B5"/>
    <mergeCell ref="F4:J4"/>
    <mergeCell ref="A7:A12"/>
    <mergeCell ref="K4:N4"/>
    <mergeCell ref="B7:B12"/>
    <mergeCell ref="C8:E12"/>
  </mergeCells>
  <phoneticPr fontId="0" type="noConversion"/>
  <pageMargins left="0" right="0" top="0" bottom="0" header="0" footer="0"/>
  <pageSetup paperSize="9" scale="4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115" t="s">
        <v>32</v>
      </c>
      <c r="B5" s="115"/>
      <c r="C5" s="115"/>
      <c r="D5" s="115"/>
      <c r="E5" s="115"/>
      <c r="F5" s="115"/>
      <c r="G5" s="115"/>
      <c r="H5" s="115"/>
      <c r="I5" s="115"/>
      <c r="J5" s="115"/>
      <c r="K5" s="115"/>
      <c r="L5" s="115"/>
      <c r="M5" s="115"/>
      <c r="N5" s="115"/>
      <c r="O5" s="115"/>
    </row>
    <row r="6" spans="1:16" ht="23.45" customHeight="1" x14ac:dyDescent="0.25"/>
    <row r="7" spans="1:16" s="1" customFormat="1" ht="45.6" customHeight="1" x14ac:dyDescent="0.25">
      <c r="A7" s="116" t="s">
        <v>0</v>
      </c>
      <c r="B7" s="116" t="s">
        <v>12</v>
      </c>
      <c r="C7" s="96" t="s">
        <v>13</v>
      </c>
      <c r="D7" s="96" t="s">
        <v>3</v>
      </c>
      <c r="E7" s="96" t="s">
        <v>18</v>
      </c>
      <c r="F7" s="117" t="s">
        <v>15</v>
      </c>
      <c r="G7" s="118"/>
      <c r="H7" s="118"/>
      <c r="I7" s="118"/>
      <c r="J7" s="118"/>
      <c r="K7" s="119"/>
      <c r="L7" s="120" t="s">
        <v>17</v>
      </c>
      <c r="M7" s="122" t="s">
        <v>1</v>
      </c>
      <c r="N7" s="123"/>
      <c r="O7" s="96" t="s">
        <v>33</v>
      </c>
      <c r="P7" s="96" t="s">
        <v>2</v>
      </c>
    </row>
    <row r="8" spans="1:16" s="1" customFormat="1" ht="77.45" customHeight="1" x14ac:dyDescent="0.25">
      <c r="A8" s="96"/>
      <c r="B8" s="96"/>
      <c r="C8" s="97"/>
      <c r="D8" s="97"/>
      <c r="E8" s="97"/>
      <c r="F8" s="2" t="s">
        <v>14</v>
      </c>
      <c r="G8" s="2" t="s">
        <v>34</v>
      </c>
      <c r="H8" s="2" t="s">
        <v>20</v>
      </c>
      <c r="I8" s="2" t="s">
        <v>16</v>
      </c>
      <c r="J8" s="2" t="s">
        <v>31</v>
      </c>
      <c r="K8" s="2" t="s">
        <v>4</v>
      </c>
      <c r="L8" s="121"/>
      <c r="M8" s="24" t="s">
        <v>5</v>
      </c>
      <c r="N8" s="24" t="s">
        <v>23</v>
      </c>
      <c r="O8" s="97"/>
      <c r="P8" s="97"/>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98">
        <v>1</v>
      </c>
      <c r="B10" s="101"/>
      <c r="C10" s="101"/>
      <c r="D10" s="3" t="s">
        <v>6</v>
      </c>
      <c r="E10" s="3"/>
      <c r="F10" s="4"/>
      <c r="G10" s="4"/>
      <c r="H10" s="5"/>
      <c r="I10" s="4"/>
      <c r="J10" s="4"/>
      <c r="K10" s="6"/>
      <c r="L10" s="21"/>
      <c r="M10" s="104"/>
      <c r="N10" s="104"/>
      <c r="O10" s="109"/>
      <c r="P10" s="112"/>
    </row>
    <row r="11" spans="1:16" ht="87" customHeight="1" x14ac:dyDescent="0.25">
      <c r="A11" s="99"/>
      <c r="B11" s="102"/>
      <c r="C11" s="102"/>
      <c r="D11" s="7" t="s">
        <v>7</v>
      </c>
      <c r="E11" s="7"/>
      <c r="F11" s="8"/>
      <c r="G11" s="9"/>
      <c r="H11" s="10"/>
      <c r="I11" s="8"/>
      <c r="J11" s="10"/>
      <c r="K11" s="11"/>
      <c r="L11" s="16"/>
      <c r="M11" s="105"/>
      <c r="N11" s="107"/>
      <c r="O11" s="110"/>
      <c r="P11" s="113"/>
    </row>
    <row r="12" spans="1:16" ht="64.900000000000006" customHeight="1" x14ac:dyDescent="0.25">
      <c r="A12" s="99"/>
      <c r="B12" s="102"/>
      <c r="C12" s="102"/>
      <c r="D12" s="7" t="s">
        <v>8</v>
      </c>
      <c r="E12" s="7"/>
      <c r="F12" s="12"/>
      <c r="G12" s="12"/>
      <c r="H12" s="10"/>
      <c r="I12" s="13"/>
      <c r="J12" s="10"/>
      <c r="K12" s="11"/>
      <c r="L12" s="16"/>
      <c r="M12" s="105"/>
      <c r="N12" s="107"/>
      <c r="O12" s="110"/>
      <c r="P12" s="113"/>
    </row>
    <row r="13" spans="1:16" ht="93.6" customHeight="1" x14ac:dyDescent="0.25">
      <c r="A13" s="99"/>
      <c r="B13" s="102"/>
      <c r="C13" s="102"/>
      <c r="D13" s="7" t="s">
        <v>9</v>
      </c>
      <c r="E13" s="7"/>
      <c r="F13" s="12"/>
      <c r="G13" s="12"/>
      <c r="H13" s="10"/>
      <c r="I13" s="13"/>
      <c r="J13" s="10"/>
      <c r="K13" s="11"/>
      <c r="L13" s="16"/>
      <c r="M13" s="105"/>
      <c r="N13" s="107"/>
      <c r="O13" s="110"/>
      <c r="P13" s="113"/>
    </row>
    <row r="14" spans="1:16" ht="73.150000000000006" customHeight="1" x14ac:dyDescent="0.25">
      <c r="A14" s="99"/>
      <c r="B14" s="102"/>
      <c r="C14" s="102"/>
      <c r="D14" s="14" t="s">
        <v>10</v>
      </c>
      <c r="E14" s="14"/>
      <c r="F14" s="9"/>
      <c r="G14" s="9"/>
      <c r="H14" s="10"/>
      <c r="I14" s="8"/>
      <c r="J14" s="10"/>
      <c r="K14" s="11"/>
      <c r="L14" s="16"/>
      <c r="M14" s="105"/>
      <c r="N14" s="107"/>
      <c r="O14" s="110"/>
      <c r="P14" s="113"/>
    </row>
    <row r="15" spans="1:16" ht="51" customHeight="1" x14ac:dyDescent="0.25">
      <c r="A15" s="100"/>
      <c r="B15" s="103"/>
      <c r="C15" s="103"/>
      <c r="D15" s="14" t="s">
        <v>11</v>
      </c>
      <c r="E15" s="14"/>
      <c r="F15" s="9"/>
      <c r="G15" s="9"/>
      <c r="H15" s="10"/>
      <c r="I15" s="8"/>
      <c r="J15" s="10"/>
      <c r="K15" s="11"/>
      <c r="L15" s="17"/>
      <c r="M15" s="106"/>
      <c r="N15" s="108"/>
      <c r="O15" s="111"/>
      <c r="P15" s="114"/>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A5:O5"/>
    <mergeCell ref="A7:A8"/>
    <mergeCell ref="B7:B8"/>
    <mergeCell ref="C7:C8"/>
    <mergeCell ref="D7:D8"/>
    <mergeCell ref="E7:E8"/>
    <mergeCell ref="F7:K7"/>
    <mergeCell ref="L7:L8"/>
    <mergeCell ref="M7:N7"/>
    <mergeCell ref="O7:O8"/>
    <mergeCell ref="P7:P8"/>
    <mergeCell ref="A10:A15"/>
    <mergeCell ref="B10:B15"/>
    <mergeCell ref="C10:C15"/>
    <mergeCell ref="M10:M15"/>
    <mergeCell ref="N10:N15"/>
    <mergeCell ref="O10:O15"/>
    <mergeCell ref="P10:P15"/>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СВОД</vt:lpstr>
      <vt:lpstr>МП 6</vt:lpstr>
      <vt:lpstr>СВОД!Заголовки_для_печати</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2016-03-03T12:25:16Z</cp:lastPrinted>
  <dcterms:created xsi:type="dcterms:W3CDTF">2006-09-16T00:00:00Z</dcterms:created>
  <dcterms:modified xsi:type="dcterms:W3CDTF">2022-03-21T12:38:18Z</dcterms:modified>
</cp:coreProperties>
</file>